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3955" windowHeight="9525"/>
  </bookViews>
  <sheets>
    <sheet name="shett" sheetId="10" r:id="rId1"/>
  </sheets>
  <definedNames>
    <definedName name="_xlnm.Print_Titles" localSheetId="0">shett!$10:$11</definedName>
  </definedNames>
  <calcPr calcId="125725"/>
</workbook>
</file>

<file path=xl/calcChain.xml><?xml version="1.0" encoding="utf-8"?>
<calcChain xmlns="http://schemas.openxmlformats.org/spreadsheetml/2006/main">
  <c r="E12" i="10"/>
  <c r="E36"/>
  <c r="D36"/>
  <c r="E15"/>
  <c r="F15"/>
  <c r="E30"/>
  <c r="D30"/>
  <c r="D15"/>
  <c r="D12" l="1"/>
  <c r="C36"/>
  <c r="C30"/>
  <c r="C12" l="1"/>
</calcChain>
</file>

<file path=xl/sharedStrings.xml><?xml version="1.0" encoding="utf-8"?>
<sst xmlns="http://schemas.openxmlformats.org/spreadsheetml/2006/main" count="73" uniqueCount="67">
  <si>
    <t>Nr. Crt.</t>
  </si>
  <si>
    <t>Spitalul de Pediatrie Pitesti</t>
  </si>
  <si>
    <t>Muzeul Judetean Arges</t>
  </si>
  <si>
    <t>Muzeul Viticulturii si Pomiculturii Golesti</t>
  </si>
  <si>
    <t>Serviciul Public Judetean Salvamont Arges</t>
  </si>
  <si>
    <t>Autoritati executive</t>
  </si>
  <si>
    <t>Spitalul Judetean de Urgenta Pitesti</t>
  </si>
  <si>
    <t>Spitalul Orasenesc "Regele Carol I" Costesti</t>
  </si>
  <si>
    <t>Spitalul de Recuperare Bradet</t>
  </si>
  <si>
    <t>Spitalul de Boli Cronice Calinesti</t>
  </si>
  <si>
    <t>Biblioteca Judeteana "Dinicu Golescu" Arges</t>
  </si>
  <si>
    <t>Teatrul "Al. Davila" Pitesti</t>
  </si>
  <si>
    <t>Unitatea de Asistenta Medico-Sociala Domnesti</t>
  </si>
  <si>
    <t>Unitatea de Asistenta Medico-Sociala Rucar</t>
  </si>
  <si>
    <t>Unitatea de Asistenta Medico-Sociala Calinesti</t>
  </si>
  <si>
    <t>Unitatea de Asistenta Medico-Sociala Dedulesti</t>
  </si>
  <si>
    <t>Unitatea de Asistenta Medico-Sociala Suici</t>
  </si>
  <si>
    <t>INSTITUTII</t>
  </si>
  <si>
    <t>Spitalul de Psihiatrie "Sf Maria" Vedea</t>
  </si>
  <si>
    <t>Total cap 67 - cultura</t>
  </si>
  <si>
    <t>Total cap 68 -  asistenta sociala</t>
  </si>
  <si>
    <t>Executie la data de 31.12.2019</t>
  </si>
  <si>
    <t>12 p ocupate</t>
  </si>
  <si>
    <t>16 p ocupate</t>
  </si>
  <si>
    <t>57 p ocupate</t>
  </si>
  <si>
    <t>990 p ocupate</t>
  </si>
  <si>
    <t>18 p ocupate</t>
  </si>
  <si>
    <t>8 p ocupate</t>
  </si>
  <si>
    <t>24 p ocupate</t>
  </si>
  <si>
    <t>48 p ocupate</t>
  </si>
  <si>
    <t>42 p ocupate</t>
  </si>
  <si>
    <t>5 p ocupate</t>
  </si>
  <si>
    <t>19 p ocupate</t>
  </si>
  <si>
    <t>114 p ocupate</t>
  </si>
  <si>
    <t>66 p ocupate</t>
  </si>
  <si>
    <t>129 p ocupate</t>
  </si>
  <si>
    <t>29 p ocupate</t>
  </si>
  <si>
    <t>127 p ocupate</t>
  </si>
  <si>
    <t>9 p ocupate</t>
  </si>
  <si>
    <t>1655 p ocupate</t>
  </si>
  <si>
    <t>477 p ocupate</t>
  </si>
  <si>
    <t>183 p ocupate</t>
  </si>
  <si>
    <t>175 p ocupate</t>
  </si>
  <si>
    <t>85 p ocupate</t>
  </si>
  <si>
    <t>144 p ocupate</t>
  </si>
  <si>
    <t>154 p ocupate</t>
  </si>
  <si>
    <t>52 p ocupate</t>
  </si>
  <si>
    <t>135 p ocupate</t>
  </si>
  <si>
    <t>JUDETUL ARGES</t>
  </si>
  <si>
    <t>ANEXA nr. 1 a</t>
  </si>
  <si>
    <t xml:space="preserve">Total -Judetul Arges </t>
  </si>
  <si>
    <t>Total cap 66  - sanatate</t>
  </si>
  <si>
    <t>Caminul pentru persoane varstnice Mozaceni</t>
  </si>
  <si>
    <t>Centrul  Judetean  de Cultura si Arte Arges</t>
  </si>
  <si>
    <t>Directia Generala pentru Evidenta Persoanelor Arges</t>
  </si>
  <si>
    <t>PROPUNERE NUMAR PERSONAL SI FONDUL SALARIILOR DE BAZA                                        PE ANUL 2024</t>
  </si>
  <si>
    <t>Fond salarii de baza pe anul 2024                       ( mii lei )</t>
  </si>
  <si>
    <t xml:space="preserve">Numar  personal  aprobat                </t>
  </si>
  <si>
    <t>la HCJ nr.         /         02.2024</t>
  </si>
  <si>
    <t>Directia Generala de Asistenta Sociala si Protectia Copilului Arges (  cod 68.02.04 - Asistenta acordata persoanelor in varsta )</t>
  </si>
  <si>
    <t>Serviciul Public Judetean de Paza si Ordine Arges</t>
  </si>
  <si>
    <t xml:space="preserve">   </t>
  </si>
  <si>
    <t>Spitalul de Pneumoftiziologie Leordeni</t>
  </si>
  <si>
    <t>Spitalul de Pneumoftiziologie " Sf Andrei " Valea Iasului</t>
  </si>
  <si>
    <t>Spitalul de Boli Cronice si Geriatrie                             " Constantin Balaceanu Stolnici " Stefanesti</t>
  </si>
  <si>
    <t>Directia Generala de Asistenta Sociala si Protectia Copilului Arges ( cod 68.02.06 - Asistenta sociala pentru familie si copii )</t>
  </si>
  <si>
    <t>Directia Generala de Asistenta Sociala si Protectia Copilului Arges ( cod 68.02.05 -  Asistenta sociala in caz de boli si invaliditati )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</si>
</sst>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14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1"/>
      <color rgb="FF9C6500"/>
      <name val="Calibri"/>
      <family val="2"/>
      <scheme val="minor"/>
    </font>
    <font>
      <sz val="10"/>
      <color rgb="FFFF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0" fontId="6" fillId="2" borderId="0" applyNumberFormat="0" applyBorder="0" applyAlignment="0" applyProtection="0"/>
    <xf numFmtId="0" fontId="12" fillId="4" borderId="0" applyNumberFormat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 applyAlignment="1"/>
    <xf numFmtId="0" fontId="11" fillId="0" borderId="0" xfId="0" applyFont="1"/>
    <xf numFmtId="0" fontId="10" fillId="0" borderId="0" xfId="0" applyFont="1"/>
    <xf numFmtId="0" fontId="11" fillId="0" borderId="1" xfId="0" applyFont="1" applyBorder="1" applyAlignment="1">
      <alignment horizontal="center"/>
    </xf>
    <xf numFmtId="0" fontId="9" fillId="0" borderId="0" xfId="1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164" fontId="11" fillId="0" borderId="1" xfId="2" applyFont="1" applyBorder="1" applyAlignment="1">
      <alignment horizontal="center"/>
    </xf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center" wrapText="1"/>
    </xf>
    <xf numFmtId="0" fontId="11" fillId="2" borderId="1" xfId="3" applyFont="1" applyBorder="1"/>
    <xf numFmtId="0" fontId="11" fillId="2" borderId="1" xfId="3" applyFont="1" applyBorder="1" applyAlignment="1">
      <alignment horizontal="center" wrapText="1"/>
    </xf>
    <xf numFmtId="164" fontId="11" fillId="2" borderId="1" xfId="3" applyNumberFormat="1" applyFont="1" applyBorder="1" applyAlignment="1">
      <alignment horizontal="center"/>
    </xf>
    <xf numFmtId="0" fontId="11" fillId="2" borderId="1" xfId="3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1" applyFont="1" applyFill="1" applyBorder="1" applyAlignment="1">
      <alignment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center" wrapText="1"/>
    </xf>
    <xf numFmtId="3" fontId="10" fillId="0" borderId="1" xfId="1" applyNumberFormat="1" applyFont="1" applyFill="1" applyBorder="1" applyAlignment="1">
      <alignment horizontal="center" vertical="center" wrapText="1"/>
    </xf>
    <xf numFmtId="3" fontId="11" fillId="0" borderId="1" xfId="1" applyNumberFormat="1" applyFont="1" applyFill="1" applyBorder="1" applyAlignment="1">
      <alignment horizontal="center" vertical="center" wrapText="1"/>
    </xf>
    <xf numFmtId="3" fontId="11" fillId="4" borderId="1" xfId="4" applyNumberFormat="1" applyFont="1" applyBorder="1" applyAlignment="1">
      <alignment horizontal="center"/>
    </xf>
    <xf numFmtId="164" fontId="11" fillId="3" borderId="1" xfId="2" applyFont="1" applyFill="1" applyBorder="1" applyAlignment="1">
      <alignment horizontal="center"/>
    </xf>
    <xf numFmtId="0" fontId="11" fillId="2" borderId="1" xfId="3" applyFont="1" applyBorder="1" applyAlignment="1">
      <alignment horizontal="center"/>
    </xf>
    <xf numFmtId="0" fontId="11" fillId="2" borderId="1" xfId="3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3" fillId="0" borderId="0" xfId="0" applyFont="1"/>
    <xf numFmtId="164" fontId="11" fillId="4" borderId="1" xfId="2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Fill="1" applyBorder="1" applyAlignment="1">
      <alignment horizontal="center" vertical="center" wrapText="1"/>
    </xf>
  </cellXfs>
  <cellStyles count="5">
    <cellStyle name="Comma" xfId="2" builtinId="3"/>
    <cellStyle name="Good" xfId="3" builtinId="26"/>
    <cellStyle name="Neutral" xfId="4" builtinId="28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47"/>
  <sheetViews>
    <sheetView tabSelected="1" zoomScaleNormal="100" workbookViewId="0">
      <selection activeCell="K10" sqref="K10"/>
    </sheetView>
  </sheetViews>
  <sheetFormatPr defaultRowHeight="15"/>
  <cols>
    <col min="1" max="1" width="4.140625" style="7" customWidth="1"/>
    <col min="2" max="2" width="34" style="7" customWidth="1"/>
    <col min="3" max="3" width="15.7109375" style="7" hidden="1" customWidth="1"/>
    <col min="4" max="4" width="15.85546875" style="7" customWidth="1"/>
    <col min="5" max="5" width="14.28515625" style="7" customWidth="1"/>
    <col min="6" max="6" width="14" style="7" hidden="1" customWidth="1"/>
    <col min="7" max="8" width="9.140625" style="7"/>
  </cols>
  <sheetData>
    <row r="2" spans="1:10" s="4" customFormat="1" ht="18.75" customHeight="1">
      <c r="A2" s="6" t="s">
        <v>48</v>
      </c>
      <c r="B2" s="6"/>
      <c r="C2" s="6"/>
      <c r="D2" s="8"/>
      <c r="E2" s="33" t="s">
        <v>49</v>
      </c>
      <c r="F2" s="33"/>
      <c r="G2" s="33"/>
      <c r="H2" s="33"/>
    </row>
    <row r="3" spans="1:10" s="5" customFormat="1" ht="17.25" customHeight="1">
      <c r="A3" s="6"/>
      <c r="B3" s="6"/>
      <c r="C3" s="6"/>
      <c r="D3" s="7"/>
      <c r="E3" s="33" t="s">
        <v>58</v>
      </c>
      <c r="F3" s="33"/>
      <c r="G3" s="33"/>
      <c r="H3" s="33"/>
    </row>
    <row r="4" spans="1:10" s="5" customFormat="1" ht="17.25" customHeight="1">
      <c r="A4" s="6"/>
      <c r="B4" s="6"/>
      <c r="C4" s="6"/>
      <c r="D4" s="7"/>
      <c r="E4" s="20"/>
      <c r="F4" s="20"/>
      <c r="G4" s="20"/>
      <c r="H4" s="20"/>
    </row>
    <row r="5" spans="1:10" s="5" customFormat="1" ht="17.25" customHeight="1">
      <c r="A5" s="6"/>
      <c r="B5" s="6"/>
      <c r="C5" s="6"/>
      <c r="D5" s="7"/>
      <c r="E5" s="20"/>
      <c r="F5" s="20"/>
      <c r="G5" s="20"/>
      <c r="H5" s="20"/>
    </row>
    <row r="6" spans="1:10" s="5" customFormat="1">
      <c r="A6" s="8"/>
      <c r="B6" s="7"/>
      <c r="C6" s="7"/>
      <c r="D6" s="7"/>
      <c r="E6" s="7"/>
      <c r="F6" s="7"/>
      <c r="G6" s="7"/>
      <c r="H6" s="7"/>
    </row>
    <row r="7" spans="1:10" s="5" customFormat="1" ht="28.5" customHeight="1">
      <c r="A7" s="34" t="s">
        <v>55</v>
      </c>
      <c r="B7" s="34"/>
      <c r="C7" s="34"/>
      <c r="D7" s="34"/>
      <c r="E7" s="34"/>
      <c r="F7" s="34"/>
      <c r="G7" s="34"/>
      <c r="H7" s="21"/>
      <c r="I7" s="10"/>
      <c r="J7" s="10"/>
    </row>
    <row r="8" spans="1:10" s="5" customFormat="1" ht="28.5" customHeight="1">
      <c r="A8" s="22"/>
      <c r="B8" s="22"/>
      <c r="C8" s="22"/>
      <c r="D8" s="22"/>
      <c r="E8" s="22"/>
      <c r="F8" s="22"/>
      <c r="G8" s="22"/>
      <c r="H8" s="21"/>
      <c r="I8" s="10"/>
      <c r="J8" s="10"/>
    </row>
    <row r="9" spans="1:10">
      <c r="A9" s="23"/>
      <c r="B9" s="23"/>
      <c r="C9" s="23"/>
    </row>
    <row r="10" spans="1:10" ht="72.75" customHeight="1">
      <c r="A10" s="24" t="s">
        <v>0</v>
      </c>
      <c r="B10" s="24" t="s">
        <v>17</v>
      </c>
      <c r="C10" s="24" t="s">
        <v>21</v>
      </c>
      <c r="D10" s="11" t="s">
        <v>57</v>
      </c>
      <c r="E10" s="11" t="s">
        <v>56</v>
      </c>
    </row>
    <row r="11" spans="1:10">
      <c r="A11" s="25"/>
      <c r="B11" s="25">
        <v>1</v>
      </c>
      <c r="C11" s="25">
        <v>1</v>
      </c>
      <c r="D11" s="9">
        <v>2</v>
      </c>
      <c r="E11" s="9">
        <v>3</v>
      </c>
    </row>
    <row r="12" spans="1:10" ht="24.75" customHeight="1">
      <c r="A12" s="26"/>
      <c r="B12" s="26" t="s">
        <v>50</v>
      </c>
      <c r="C12" s="26" t="e">
        <f>C13+C14+#REF!+#REF!+C15+C30+C36+C46+C47</f>
        <v>#REF!</v>
      </c>
      <c r="D12" s="32">
        <f>D13+D14+D15+D30+D36+D46+D47</f>
        <v>6624</v>
      </c>
      <c r="E12" s="32">
        <f>E13+E14+E15+E30+E36+E46+E47</f>
        <v>556825</v>
      </c>
    </row>
    <row r="13" spans="1:10" ht="29.25" customHeight="1">
      <c r="A13" s="9">
        <v>1</v>
      </c>
      <c r="B13" s="14" t="s">
        <v>5</v>
      </c>
      <c r="C13" s="15"/>
      <c r="D13" s="12">
        <v>251</v>
      </c>
      <c r="E13" s="12">
        <v>37815</v>
      </c>
    </row>
    <row r="14" spans="1:10" s="1" customFormat="1" ht="33" customHeight="1">
      <c r="A14" s="9">
        <v>2</v>
      </c>
      <c r="B14" s="14" t="s">
        <v>54</v>
      </c>
      <c r="C14" s="15"/>
      <c r="D14" s="12">
        <v>40</v>
      </c>
      <c r="E14" s="12">
        <v>3018</v>
      </c>
      <c r="F14" s="13" t="s">
        <v>36</v>
      </c>
      <c r="G14" s="7"/>
      <c r="H14" s="7"/>
    </row>
    <row r="15" spans="1:10" s="3" customFormat="1" ht="30.75" customHeight="1">
      <c r="A15" s="16"/>
      <c r="B15" s="17" t="s">
        <v>51</v>
      </c>
      <c r="C15" s="17"/>
      <c r="D15" s="18">
        <f t="shared" ref="D15:F15" si="0">D16+D17+D18+D19+D20+D21+D22+D23+D24+D25+D26+D27+D28+D29</f>
        <v>3846</v>
      </c>
      <c r="E15" s="18">
        <f t="shared" si="0"/>
        <v>375503</v>
      </c>
      <c r="F15" s="18" t="e">
        <f t="shared" si="0"/>
        <v>#VALUE!</v>
      </c>
      <c r="G15" s="8"/>
      <c r="H15" s="8"/>
    </row>
    <row r="16" spans="1:10" ht="27" customHeight="1">
      <c r="A16" s="9">
        <v>3</v>
      </c>
      <c r="B16" s="14" t="s">
        <v>6</v>
      </c>
      <c r="C16" s="15">
        <v>152915</v>
      </c>
      <c r="D16" s="12">
        <v>2001</v>
      </c>
      <c r="E16" s="12">
        <v>223207</v>
      </c>
      <c r="F16" s="13" t="s">
        <v>39</v>
      </c>
    </row>
    <row r="17" spans="1:10" ht="25.5" customHeight="1">
      <c r="A17" s="9">
        <v>4</v>
      </c>
      <c r="B17" s="14" t="s">
        <v>1</v>
      </c>
      <c r="C17" s="15">
        <v>39382.300000000003</v>
      </c>
      <c r="D17" s="12">
        <v>570</v>
      </c>
      <c r="E17" s="12">
        <v>50364</v>
      </c>
      <c r="F17" s="13" t="s">
        <v>40</v>
      </c>
    </row>
    <row r="18" spans="1:10" s="1" customFormat="1" ht="36.75" customHeight="1">
      <c r="A18" s="9">
        <v>5</v>
      </c>
      <c r="B18" s="14" t="s">
        <v>63</v>
      </c>
      <c r="C18" s="15">
        <v>15758</v>
      </c>
      <c r="D18" s="12">
        <v>206</v>
      </c>
      <c r="E18" s="12">
        <v>25340</v>
      </c>
      <c r="F18" s="13" t="s">
        <v>42</v>
      </c>
      <c r="G18" s="7"/>
      <c r="H18" s="7"/>
    </row>
    <row r="19" spans="1:10" s="1" customFormat="1" ht="42" customHeight="1">
      <c r="A19" s="9">
        <v>6</v>
      </c>
      <c r="B19" s="14" t="s">
        <v>64</v>
      </c>
      <c r="C19" s="15">
        <v>9567.5</v>
      </c>
      <c r="D19" s="12">
        <v>169</v>
      </c>
      <c r="E19" s="12">
        <v>10542</v>
      </c>
      <c r="F19" s="13" t="s">
        <v>44</v>
      </c>
      <c r="G19" s="7"/>
      <c r="H19" s="7"/>
    </row>
    <row r="20" spans="1:10" s="1" customFormat="1" ht="24.75" customHeight="1">
      <c r="A20" s="9">
        <v>7</v>
      </c>
      <c r="B20" s="14" t="s">
        <v>62</v>
      </c>
      <c r="C20" s="15">
        <v>9652.2000000000007</v>
      </c>
      <c r="D20" s="12">
        <v>96</v>
      </c>
      <c r="E20" s="12">
        <v>6832</v>
      </c>
      <c r="F20" s="13" t="s">
        <v>43</v>
      </c>
      <c r="G20" s="7"/>
      <c r="H20" s="7"/>
    </row>
    <row r="21" spans="1:10" ht="36" customHeight="1">
      <c r="A21" s="9">
        <v>8</v>
      </c>
      <c r="B21" s="14" t="s">
        <v>7</v>
      </c>
      <c r="C21" s="15">
        <v>14747.5</v>
      </c>
      <c r="D21" s="12">
        <v>236</v>
      </c>
      <c r="E21" s="12">
        <v>25676</v>
      </c>
      <c r="F21" s="13" t="s">
        <v>41</v>
      </c>
      <c r="J21" t="s">
        <v>61</v>
      </c>
    </row>
    <row r="22" spans="1:10" s="1" customFormat="1" ht="30" customHeight="1">
      <c r="A22" s="9">
        <v>9</v>
      </c>
      <c r="B22" s="14" t="s">
        <v>18</v>
      </c>
      <c r="C22" s="15">
        <v>12688</v>
      </c>
      <c r="D22" s="12">
        <v>234</v>
      </c>
      <c r="E22" s="12">
        <v>11345</v>
      </c>
      <c r="F22" s="13" t="s">
        <v>45</v>
      </c>
      <c r="G22" s="7"/>
      <c r="H22" s="7"/>
    </row>
    <row r="23" spans="1:10" s="1" customFormat="1" ht="27" customHeight="1">
      <c r="A23" s="9">
        <v>10</v>
      </c>
      <c r="B23" s="14" t="s">
        <v>8</v>
      </c>
      <c r="C23" s="15">
        <v>8073</v>
      </c>
      <c r="D23" s="12">
        <v>151</v>
      </c>
      <c r="E23" s="12">
        <v>9694</v>
      </c>
      <c r="F23" s="13" t="s">
        <v>47</v>
      </c>
      <c r="G23" s="7"/>
      <c r="H23" s="7"/>
    </row>
    <row r="24" spans="1:10" s="1" customFormat="1" ht="28.5" customHeight="1">
      <c r="A24" s="9">
        <v>11</v>
      </c>
      <c r="B24" s="14" t="s">
        <v>9</v>
      </c>
      <c r="C24" s="15">
        <v>2952.5</v>
      </c>
      <c r="D24" s="12">
        <v>114</v>
      </c>
      <c r="E24" s="12">
        <v>8148</v>
      </c>
      <c r="F24" s="13" t="s">
        <v>46</v>
      </c>
      <c r="G24" s="7"/>
      <c r="H24" s="7"/>
    </row>
    <row r="25" spans="1:10" ht="39.75" customHeight="1">
      <c r="A25" s="9">
        <v>12</v>
      </c>
      <c r="B25" s="14" t="s">
        <v>14</v>
      </c>
      <c r="C25" s="15"/>
      <c r="D25" s="12">
        <v>14</v>
      </c>
      <c r="E25" s="12">
        <v>950</v>
      </c>
      <c r="F25" s="13" t="s">
        <v>22</v>
      </c>
    </row>
    <row r="26" spans="1:10" ht="33.75" customHeight="1">
      <c r="A26" s="9">
        <v>13</v>
      </c>
      <c r="B26" s="14" t="s">
        <v>15</v>
      </c>
      <c r="C26" s="15"/>
      <c r="D26" s="12">
        <v>7</v>
      </c>
      <c r="E26" s="12">
        <v>365</v>
      </c>
      <c r="F26" s="13" t="s">
        <v>31</v>
      </c>
    </row>
    <row r="27" spans="1:10" ht="30.75" customHeight="1">
      <c r="A27" s="9">
        <v>14</v>
      </c>
      <c r="B27" s="14" t="s">
        <v>16</v>
      </c>
      <c r="C27" s="15"/>
      <c r="D27" s="12">
        <v>28</v>
      </c>
      <c r="E27" s="12">
        <v>1560</v>
      </c>
      <c r="F27" s="13" t="s">
        <v>26</v>
      </c>
    </row>
    <row r="28" spans="1:10" ht="38.25" customHeight="1">
      <c r="A28" s="9">
        <v>15</v>
      </c>
      <c r="B28" s="14" t="s">
        <v>12</v>
      </c>
      <c r="C28" s="15"/>
      <c r="D28" s="12">
        <v>10</v>
      </c>
      <c r="E28" s="12">
        <v>790</v>
      </c>
      <c r="F28" s="13" t="s">
        <v>27</v>
      </c>
    </row>
    <row r="29" spans="1:10" ht="39" customHeight="1">
      <c r="A29" s="9">
        <v>16</v>
      </c>
      <c r="B29" s="14" t="s">
        <v>13</v>
      </c>
      <c r="C29" s="15"/>
      <c r="D29" s="12">
        <v>10</v>
      </c>
      <c r="E29" s="12">
        <v>690</v>
      </c>
      <c r="F29" s="13" t="s">
        <v>38</v>
      </c>
    </row>
    <row r="30" spans="1:10" s="2" customFormat="1" ht="27" customHeight="1">
      <c r="A30" s="16"/>
      <c r="B30" s="19" t="s">
        <v>19</v>
      </c>
      <c r="C30" s="19" t="e">
        <f>C31+C32+C33+C34+#REF!+C35+#REF!</f>
        <v>#REF!</v>
      </c>
      <c r="D30" s="18">
        <f>D31+D32+D33+D34+D35</f>
        <v>427</v>
      </c>
      <c r="E30" s="18">
        <f>E31+E32+E33+E34+E35</f>
        <v>31845</v>
      </c>
      <c r="F30" s="8"/>
      <c r="G30" s="8"/>
      <c r="H30" s="8"/>
    </row>
    <row r="31" spans="1:10" s="1" customFormat="1" ht="33.75" customHeight="1">
      <c r="A31" s="9">
        <v>17</v>
      </c>
      <c r="B31" s="14" t="s">
        <v>10</v>
      </c>
      <c r="C31" s="15"/>
      <c r="D31" s="12">
        <v>73</v>
      </c>
      <c r="E31" s="12">
        <v>4386</v>
      </c>
      <c r="F31" s="13" t="s">
        <v>34</v>
      </c>
      <c r="G31" s="7"/>
      <c r="H31" s="7"/>
    </row>
    <row r="32" spans="1:10" s="1" customFormat="1" ht="27.75" customHeight="1">
      <c r="A32" s="9">
        <v>18</v>
      </c>
      <c r="B32" s="14" t="s">
        <v>2</v>
      </c>
      <c r="C32" s="15"/>
      <c r="D32" s="12">
        <v>62</v>
      </c>
      <c r="E32" s="12">
        <v>4404</v>
      </c>
      <c r="F32" s="30" t="s">
        <v>29</v>
      </c>
      <c r="G32" s="31"/>
      <c r="H32" s="7"/>
    </row>
    <row r="33" spans="1:8" s="1" customFormat="1" ht="27.75" customHeight="1">
      <c r="A33" s="9">
        <v>19</v>
      </c>
      <c r="B33" s="14" t="s">
        <v>3</v>
      </c>
      <c r="C33" s="15"/>
      <c r="D33" s="12">
        <v>82</v>
      </c>
      <c r="E33" s="12">
        <v>5874</v>
      </c>
      <c r="F33" s="13" t="s">
        <v>24</v>
      </c>
      <c r="G33" s="7"/>
      <c r="H33" s="7"/>
    </row>
    <row r="34" spans="1:8" s="1" customFormat="1" ht="27" customHeight="1">
      <c r="A34" s="9">
        <v>20</v>
      </c>
      <c r="B34" s="14" t="s">
        <v>11</v>
      </c>
      <c r="C34" s="15"/>
      <c r="D34" s="12">
        <v>145</v>
      </c>
      <c r="E34" s="12">
        <v>12175</v>
      </c>
      <c r="F34" s="13" t="s">
        <v>33</v>
      </c>
      <c r="G34" s="7"/>
      <c r="H34" s="7"/>
    </row>
    <row r="35" spans="1:8" s="1" customFormat="1" ht="32.25" customHeight="1">
      <c r="A35" s="9">
        <v>21</v>
      </c>
      <c r="B35" s="14" t="s">
        <v>53</v>
      </c>
      <c r="C35" s="15"/>
      <c r="D35" s="12">
        <v>65</v>
      </c>
      <c r="E35" s="12">
        <v>5006</v>
      </c>
      <c r="F35" s="13" t="s">
        <v>30</v>
      </c>
      <c r="G35" s="7"/>
      <c r="H35" s="7"/>
    </row>
    <row r="36" spans="1:8" s="2" customFormat="1" ht="31.5" customHeight="1">
      <c r="A36" s="16"/>
      <c r="B36" s="17" t="s">
        <v>20</v>
      </c>
      <c r="C36" s="17" t="e">
        <f>C37+C38+C39+#REF!+#REF!+#REF!+#REF!+#REF!+#REF!+C44+C45+#REF!+#REF!+#REF!</f>
        <v>#REF!</v>
      </c>
      <c r="D36" s="18">
        <f>D37+D38+D39+D40+D41+D42+D43+D44+D45</f>
        <v>1905</v>
      </c>
      <c r="E36" s="18">
        <f>E37+E38+E39+E40+E41+E42+E43+E44+E45</f>
        <v>98051</v>
      </c>
      <c r="F36" s="8"/>
      <c r="G36" s="8"/>
      <c r="H36" s="8"/>
    </row>
    <row r="37" spans="1:8" s="1" customFormat="1" ht="48.75" customHeight="1">
      <c r="A37" s="9">
        <v>22</v>
      </c>
      <c r="B37" s="14" t="s">
        <v>59</v>
      </c>
      <c r="C37" s="15"/>
      <c r="D37" s="12">
        <v>92</v>
      </c>
      <c r="E37" s="12">
        <v>5360</v>
      </c>
      <c r="F37" s="13" t="s">
        <v>25</v>
      </c>
      <c r="G37" s="7"/>
      <c r="H37" s="7"/>
    </row>
    <row r="38" spans="1:8" s="1" customFormat="1" ht="58.5" customHeight="1">
      <c r="A38" s="9">
        <v>23</v>
      </c>
      <c r="B38" s="14" t="s">
        <v>66</v>
      </c>
      <c r="C38" s="15"/>
      <c r="D38" s="12">
        <v>488</v>
      </c>
      <c r="E38" s="27">
        <v>20640</v>
      </c>
      <c r="F38" s="13" t="s">
        <v>37</v>
      </c>
      <c r="G38" s="7"/>
      <c r="H38" s="7"/>
    </row>
    <row r="39" spans="1:8" s="1" customFormat="1" ht="46.5" customHeight="1">
      <c r="A39" s="9">
        <v>24</v>
      </c>
      <c r="B39" s="14" t="s">
        <v>65</v>
      </c>
      <c r="C39" s="15"/>
      <c r="D39" s="12">
        <v>1138</v>
      </c>
      <c r="E39" s="27">
        <v>62400</v>
      </c>
      <c r="F39" s="13" t="s">
        <v>34</v>
      </c>
      <c r="G39" s="7"/>
      <c r="H39" s="7"/>
    </row>
    <row r="40" spans="1:8" s="1" customFormat="1" ht="34.5" customHeight="1">
      <c r="A40" s="9">
        <v>25</v>
      </c>
      <c r="B40" s="14" t="s">
        <v>52</v>
      </c>
      <c r="C40" s="15"/>
      <c r="D40" s="12">
        <v>27</v>
      </c>
      <c r="E40" s="12">
        <v>1229</v>
      </c>
      <c r="F40" s="13"/>
      <c r="G40" s="7"/>
      <c r="H40" s="7"/>
    </row>
    <row r="41" spans="1:8" s="1" customFormat="1" ht="34.5" customHeight="1">
      <c r="A41" s="9">
        <v>26</v>
      </c>
      <c r="B41" s="14" t="s">
        <v>14</v>
      </c>
      <c r="C41" s="15"/>
      <c r="D41" s="12">
        <v>21</v>
      </c>
      <c r="E41" s="12">
        <v>1250</v>
      </c>
      <c r="F41" s="13"/>
      <c r="G41" s="7"/>
      <c r="H41" s="7"/>
    </row>
    <row r="42" spans="1:8" s="1" customFormat="1" ht="38.25" customHeight="1">
      <c r="A42" s="9">
        <v>27</v>
      </c>
      <c r="B42" s="14" t="s">
        <v>15</v>
      </c>
      <c r="C42" s="15"/>
      <c r="D42" s="12">
        <v>22</v>
      </c>
      <c r="E42" s="12">
        <v>1149</v>
      </c>
      <c r="F42" s="13"/>
      <c r="G42" s="7"/>
      <c r="H42" s="7"/>
    </row>
    <row r="43" spans="1:8" s="1" customFormat="1" ht="29.25" customHeight="1">
      <c r="A43" s="9">
        <v>28</v>
      </c>
      <c r="B43" s="14" t="s">
        <v>16</v>
      </c>
      <c r="C43" s="15"/>
      <c r="D43" s="12">
        <v>67</v>
      </c>
      <c r="E43" s="12">
        <v>3300</v>
      </c>
      <c r="F43" s="13"/>
      <c r="G43" s="7"/>
      <c r="H43" s="7"/>
    </row>
    <row r="44" spans="1:8" ht="38.25" customHeight="1">
      <c r="A44" s="9">
        <v>29</v>
      </c>
      <c r="B44" s="14" t="s">
        <v>12</v>
      </c>
      <c r="C44" s="15"/>
      <c r="D44" s="12">
        <v>25</v>
      </c>
      <c r="E44" s="12">
        <v>1423</v>
      </c>
      <c r="F44" s="13" t="s">
        <v>28</v>
      </c>
    </row>
    <row r="45" spans="1:8" s="1" customFormat="1" ht="42.75" customHeight="1">
      <c r="A45" s="9">
        <v>30</v>
      </c>
      <c r="B45" s="14" t="s">
        <v>13</v>
      </c>
      <c r="C45" s="15"/>
      <c r="D45" s="12">
        <v>25</v>
      </c>
      <c r="E45" s="12">
        <v>1300</v>
      </c>
      <c r="F45" s="13" t="s">
        <v>32</v>
      </c>
      <c r="G45" s="7"/>
      <c r="H45" s="7"/>
    </row>
    <row r="46" spans="1:8" ht="33.75" customHeight="1">
      <c r="A46" s="28">
        <v>31</v>
      </c>
      <c r="B46" s="29" t="s">
        <v>4</v>
      </c>
      <c r="C46" s="17"/>
      <c r="D46" s="18">
        <v>26</v>
      </c>
      <c r="E46" s="18">
        <v>2888</v>
      </c>
      <c r="F46" s="13" t="s">
        <v>23</v>
      </c>
    </row>
    <row r="47" spans="1:8" s="1" customFormat="1" ht="33" customHeight="1">
      <c r="A47" s="28">
        <v>32</v>
      </c>
      <c r="B47" s="29" t="s">
        <v>60</v>
      </c>
      <c r="C47" s="17"/>
      <c r="D47" s="18">
        <v>129</v>
      </c>
      <c r="E47" s="18">
        <v>7705</v>
      </c>
      <c r="F47" s="13" t="s">
        <v>35</v>
      </c>
      <c r="G47" s="7"/>
      <c r="H47" s="7"/>
    </row>
  </sheetData>
  <mergeCells count="3">
    <mergeCell ref="E2:H2"/>
    <mergeCell ref="E3:H3"/>
    <mergeCell ref="A7:G7"/>
  </mergeCells>
  <pageMargins left="1.17" right="0.2" top="0.32" bottom="0.31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shett</vt:lpstr>
      <vt:lpstr>shett!Print_Titles</vt:lpstr>
    </vt:vector>
  </TitlesOfParts>
  <Company>cjarges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</dc:creator>
  <cp:lastModifiedBy>ligia.bucsan</cp:lastModifiedBy>
  <cp:lastPrinted>2024-02-01T13:03:38Z</cp:lastPrinted>
  <dcterms:created xsi:type="dcterms:W3CDTF">2014-10-03T06:37:18Z</dcterms:created>
  <dcterms:modified xsi:type="dcterms:W3CDTF">2024-02-01T13:08:18Z</dcterms:modified>
</cp:coreProperties>
</file>